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375" yWindow="105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</calcChain>
</file>

<file path=xl/sharedStrings.xml><?xml version="1.0" encoding="utf-8"?>
<sst xmlns="http://schemas.openxmlformats.org/spreadsheetml/2006/main" count="1270" uniqueCount="663">
  <si>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</si>
  <si>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</si>
  <si>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</si>
  <si>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</si>
  <si>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</si>
  <si>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</si>
  <si>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</si>
  <si>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</si>
  <si>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</si>
  <si>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</si>
  <si>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</si>
  <si>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</si>
  <si>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</si>
  <si>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</si>
  <si>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</si>
  <si>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</si>
  <si>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</si>
  <si>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</si>
  <si>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</si>
  <si>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</si>
  <si>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</si>
  <si>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</si>
  <si>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</si>
  <si>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</si>
  <si>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</si>
  <si>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</si>
  <si>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</si>
  <si>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</si>
  <si>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</si>
  <si>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</si>
  <si>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</si>
  <si>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</si>
  <si>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</si>
  <si>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</si>
  <si>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</si>
  <si>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</si>
  <si>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</si>
  <si>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</si>
  <si>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</si>
  <si>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</si>
  <si>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</si>
  <si>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</si>
  <si>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</si>
  <si>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</si>
  <si>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</si>
  <si>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</si>
  <si>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</si>
  <si>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</si>
  <si>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</si>
  <si>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</si>
  <si>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</si>
  <si>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</si>
  <si>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</si>
  <si>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</si>
  <si>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</si>
  <si>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</si>
  <si>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</si>
  <si>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</si>
  <si>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</si>
  <si>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</si>
  <si>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</si>
  <si>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</si>
  <si>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</si>
  <si>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</si>
  <si>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</si>
  <si>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</si>
  <si>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</si>
  <si>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</si>
  <si>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</si>
  <si>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</si>
  <si>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</si>
  <si>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</si>
  <si>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</si>
  <si>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</si>
  <si>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</si>
  <si>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</si>
  <si>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</si>
  <si>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</si>
  <si>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</si>
  <si>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</si>
  <si>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</si>
  <si>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</si>
  <si>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</si>
  <si>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</si>
  <si>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</si>
  <si>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</si>
  <si>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</si>
  <si>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</si>
  <si>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</si>
  <si>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</si>
  <si>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</si>
  <si>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</si>
  <si>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</si>
  <si>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</si>
  <si>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</si>
  <si>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</si>
  <si>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</si>
  <si>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</si>
  <si>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</si>
  <si>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</si>
  <si>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</si>
  <si>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</si>
  <si>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</si>
  <si>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</si>
  <si>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</si>
  <si>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</si>
  <si>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</si>
  <si>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</si>
  <si>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</si>
  <si>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</si>
  <si>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</si>
  <si>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</si>
  <si>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</si>
  <si>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</si>
  <si>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</si>
  <si>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</si>
  <si>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</si>
  <si>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</si>
  <si>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</si>
  <si>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</si>
  <si>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</si>
  <si>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</si>
  <si>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</si>
  <si>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</si>
  <si>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</si>
  <si>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</si>
  <si>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</si>
  <si>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</si>
  <si>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</si>
  <si>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</si>
  <si>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</si>
  <si>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</si>
  <si>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</si>
  <si>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</si>
  <si>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</si>
  <si>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</si>
  <si>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</si>
  <si>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</si>
  <si>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</si>
  <si>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</si>
  <si>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</si>
  <si>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</si>
  <si>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</si>
  <si>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</si>
  <si>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</si>
  <si>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</si>
  <si>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</si>
  <si>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</si>
  <si>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</si>
  <si>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</si>
  <si>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</si>
  <si>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</si>
  <si>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</si>
  <si>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</si>
  <si>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</si>
  <si>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</si>
  <si>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</si>
  <si>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</si>
  <si>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</si>
  <si>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</si>
  <si>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</si>
  <si>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</si>
  <si>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</si>
  <si>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</si>
  <si>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</si>
  <si>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</si>
  <si>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</si>
  <si>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</si>
  <si>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</si>
  <si>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</si>
  <si>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</si>
  <si>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</si>
  <si>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</si>
  <si>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</si>
  <si>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</si>
  <si>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</si>
  <si>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</si>
  <si>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</si>
  <si>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</si>
  <si>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</si>
  <si>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</si>
  <si>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</si>
  <si>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</si>
  <si>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</si>
  <si>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</si>
  <si>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</si>
  <si>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</si>
  <si>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</si>
  <si>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</si>
  <si>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</si>
  <si>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</si>
  <si>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</si>
  <si>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</si>
  <si>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</si>
  <si>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</si>
  <si>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</si>
  <si>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</si>
  <si>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</si>
  <si>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</si>
  <si>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</si>
  <si>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</si>
  <si>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</si>
  <si>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</si>
  <si>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</si>
  <si>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</si>
  <si>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</si>
  <si>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</si>
  <si>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</si>
  <si>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</si>
  <si>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</si>
  <si>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</si>
  <si>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</si>
  <si>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</si>
  <si>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</si>
  <si>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</si>
  <si>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</si>
  <si>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</si>
  <si>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</si>
  <si>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</si>
  <si>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</si>
  <si>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</si>
  <si>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</si>
  <si>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</si>
  <si>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</si>
  <si>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</si>
  <si>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</si>
  <si>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</si>
  <si>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</si>
  <si>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</si>
  <si>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</si>
  <si>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</si>
  <si>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</si>
  <si>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</si>
  <si>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</si>
  <si>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</si>
  <si>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</si>
  <si>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</si>
  <si>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</si>
  <si>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</si>
  <si>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</si>
  <si>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</si>
  <si>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</si>
  <si>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</si>
  <si>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</si>
  <si>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</si>
  <si>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</si>
  <si>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</si>
  <si>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</si>
  <si>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</si>
  <si>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</si>
  <si>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</si>
  <si>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</si>
  <si>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</si>
  <si>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</si>
  <si>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</si>
  <si>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</si>
  <si>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</si>
  <si>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</si>
  <si>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</si>
  <si>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</si>
  <si>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</si>
  <si>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</si>
  <si>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</si>
  <si>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</si>
  <si>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</si>
  <si>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</si>
  <si>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</si>
  <si>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</si>
  <si>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</si>
  <si>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</si>
  <si>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</si>
  <si>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</si>
  <si>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</si>
  <si>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</si>
  <si>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</si>
  <si>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</si>
  <si>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</si>
  <si>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</si>
  <si>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</si>
  <si>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</si>
  <si>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</si>
  <si>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</si>
  <si>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</si>
  <si>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</si>
  <si>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</si>
  <si>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</si>
  <si>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</si>
  <si>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</si>
  <si>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</si>
  <si>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</si>
  <si>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</si>
  <si>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</si>
  <si>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</si>
  <si>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</si>
  <si>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</si>
  <si>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</si>
  <si>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</si>
  <si>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</si>
  <si>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</si>
  <si>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</si>
  <si>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</si>
  <si>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</si>
  <si>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</si>
  <si>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</si>
  <si>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</si>
  <si>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</si>
  <si>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</si>
  <si>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</si>
  <si>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</si>
  <si>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</si>
  <si>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</si>
  <si>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</si>
  <si>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</si>
  <si>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</si>
  <si>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</si>
  <si>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</si>
  <si>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</si>
  <si>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</si>
  <si>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</si>
  <si>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</si>
  <si>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</si>
  <si>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</si>
  <si>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</si>
  <si>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</si>
  <si>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</si>
  <si>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</si>
  <si>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</si>
  <si>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</si>
  <si>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</si>
  <si>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</si>
  <si>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</si>
  <si>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</si>
  <si>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</si>
  <si>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</si>
  <si>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</si>
  <si>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</si>
  <si>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</si>
  <si>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</si>
  <si>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</si>
  <si>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</si>
  <si>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</si>
  <si>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</si>
  <si>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</si>
  <si>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</si>
  <si>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</si>
  <si>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</si>
  <si>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</si>
  <si>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</si>
  <si>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</si>
  <si>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</si>
  <si>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</si>
  <si>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</si>
  <si>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</si>
  <si>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</si>
  <si>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</si>
  <si>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</si>
  <si>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</si>
  <si>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</si>
  <si>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</si>
  <si>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</si>
  <si>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</si>
  <si>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</si>
  <si>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</si>
  <si>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</si>
  <si>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</si>
  <si>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</si>
  <si>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</si>
  <si>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</si>
  <si>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</si>
  <si>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</si>
  <si>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</si>
  <si>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</si>
  <si>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</si>
  <si>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</si>
  <si>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</si>
  <si>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</si>
  <si>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</si>
  <si>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</si>
  <si>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</si>
  <si>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</si>
  <si>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</si>
  <si>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</si>
  <si>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</si>
  <si>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</si>
  <si>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</si>
  <si>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</si>
  <si>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</si>
  <si>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</si>
  <si>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</si>
  <si>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</si>
  <si>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</si>
  <si>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</si>
  <si>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</si>
  <si>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</si>
  <si>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</si>
  <si>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</si>
  <si>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</si>
  <si>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</si>
  <si>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</si>
  <si>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</si>
  <si>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</si>
  <si>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</si>
  <si>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</si>
  <si>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</si>
  <si>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</si>
  <si>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</si>
  <si>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</si>
  <si>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</si>
  <si>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</si>
  <si>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</si>
  <si>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</si>
  <si>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</si>
  <si>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</si>
  <si>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</si>
  <si>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</si>
  <si>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</si>
  <si>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</si>
  <si>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</si>
  <si>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</si>
  <si>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</si>
  <si>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</si>
  <si>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</si>
  <si>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</si>
  <si>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</si>
  <si>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</si>
  <si>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</si>
  <si>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</si>
  <si>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</si>
  <si>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</si>
  <si>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</si>
  <si>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</si>
  <si>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</si>
  <si>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</si>
  <si>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</si>
  <si>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</si>
  <si>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</si>
  <si>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</si>
  <si>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</si>
  <si>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</si>
  <si>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</si>
  <si>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</si>
  <si>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</si>
  <si>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</si>
  <si>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</si>
  <si>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</si>
  <si>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</si>
  <si>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</si>
  <si>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</si>
  <si>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</si>
  <si>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</si>
  <si>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</si>
  <si>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</si>
  <si>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</si>
  <si>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</si>
  <si>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</si>
  <si>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</si>
  <si>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</si>
  <si>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</si>
  <si>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</si>
  <si>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</si>
  <si>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</si>
  <si>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</si>
  <si>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</si>
  <si>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</si>
  <si>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</si>
  <si>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</si>
  <si>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</si>
  <si>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</si>
  <si>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</si>
  <si>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</si>
  <si>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</si>
  <si>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</si>
  <si>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</si>
  <si>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</si>
  <si>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</si>
  <si>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</si>
  <si>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</si>
  <si>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</si>
  <si>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</si>
  <si>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</si>
  <si>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</si>
  <si>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</si>
  <si>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</si>
  <si>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</si>
  <si>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</si>
  <si>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</si>
  <si>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</si>
  <si>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</si>
  <si>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</si>
  <si>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</si>
  <si>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</si>
  <si>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</si>
  <si>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</si>
  <si>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</si>
  <si>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</si>
  <si>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</si>
  <si>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</si>
  <si>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</si>
  <si>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</si>
  <si>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</si>
  <si>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</si>
  <si>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</si>
  <si>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</si>
  <si>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</si>
  <si>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</si>
  <si>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</si>
  <si>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</si>
  <si>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</si>
  <si>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</si>
  <si>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</si>
  <si>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</si>
  <si>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</si>
  <si>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</si>
  <si>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</si>
  <si>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</si>
  <si>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</si>
  <si>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</si>
  <si>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</si>
  <si>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</si>
  <si>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</si>
  <si>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</si>
  <si>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</si>
  <si>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</si>
  <si>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</si>
  <si>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</si>
  <si>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</si>
  <si>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</si>
  <si>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</si>
  <si>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</si>
  <si>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</si>
  <si>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</si>
  <si>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</si>
  <si>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</si>
  <si>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</si>
  <si>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</si>
  <si>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</si>
  <si>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</si>
  <si>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</si>
  <si>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</si>
  <si>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</si>
  <si>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</si>
  <si>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</si>
  <si>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</si>
  <si>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</si>
  <si>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</si>
  <si>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</si>
  <si>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</si>
  <si>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</si>
  <si>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</si>
  <si>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</si>
  <si>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</si>
  <si>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</si>
  <si>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</si>
  <si>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</si>
  <si>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</si>
  <si>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</si>
  <si>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</si>
  <si>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</si>
  <si>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</si>
  <si>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</si>
  <si>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</si>
  <si>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</si>
  <si>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</si>
  <si>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необходим кап ремонт фасада</t>
  </si>
  <si>
    <t>имеется</t>
  </si>
  <si>
    <t>замена труб газоснабжения</t>
  </si>
  <si>
    <t>нет данных</t>
  </si>
  <si>
    <t>Гасанова</t>
  </si>
  <si>
    <t>необходим кап ремонт фундамента</t>
  </si>
  <si>
    <t xml:space="preserve"> </t>
  </si>
  <si>
    <t>Омаров</t>
  </si>
  <si>
    <t>Кадиева</t>
  </si>
  <si>
    <t>Магомедов</t>
  </si>
  <si>
    <t>Магомедова</t>
  </si>
  <si>
    <t>Малахмаева</t>
  </si>
  <si>
    <t>Акаева</t>
  </si>
  <si>
    <t>Мусаев</t>
  </si>
  <si>
    <t>Шаитдинова</t>
  </si>
  <si>
    <t>Зайнулаева</t>
  </si>
  <si>
    <t>Абдулаев</t>
  </si>
  <si>
    <t>Буттаева</t>
  </si>
  <si>
    <t>Абдулгамидова</t>
  </si>
  <si>
    <t>Гаджимагомедов</t>
  </si>
  <si>
    <t>Самадова</t>
  </si>
  <si>
    <t>Ахмедов</t>
  </si>
  <si>
    <t>Баймурадова</t>
  </si>
  <si>
    <t>Султанбекова</t>
  </si>
  <si>
    <t>Аскандаров</t>
  </si>
  <si>
    <t>Шабанова</t>
  </si>
  <si>
    <t>Темирболатова</t>
  </si>
  <si>
    <t>Алакаева</t>
  </si>
  <si>
    <t>Касумова</t>
  </si>
  <si>
    <t>96055f34-88be-4d79-ab38-3902476416fc</t>
  </si>
  <si>
    <t>42</t>
  </si>
  <si>
    <t>05:44:000025:285</t>
  </si>
  <si>
    <t>панель</t>
  </si>
  <si>
    <t>Асадулаева</t>
  </si>
  <si>
    <t>Ибрагимова</t>
  </si>
  <si>
    <t>Алиева</t>
  </si>
  <si>
    <t>Атагимова</t>
  </si>
  <si>
    <t>Лугуев</t>
  </si>
  <si>
    <t>Рамазанова</t>
  </si>
  <si>
    <t>Абдуразаков</t>
  </si>
  <si>
    <t>Гаджиев</t>
  </si>
  <si>
    <t>Эльдарханова</t>
  </si>
  <si>
    <t>Набиева</t>
  </si>
  <si>
    <t>Сагуева</t>
  </si>
  <si>
    <t>Муртазалиева</t>
  </si>
  <si>
    <t>Джамалутдинов</t>
  </si>
  <si>
    <t>Юсупов</t>
  </si>
  <si>
    <t>Исмаилова</t>
  </si>
  <si>
    <t>Козлов</t>
  </si>
  <si>
    <t>Логвинова</t>
  </si>
  <si>
    <t>Султанмурадова</t>
  </si>
  <si>
    <t>Баганова</t>
  </si>
  <si>
    <t>Курамагомаев</t>
  </si>
  <si>
    <t>Худаева</t>
  </si>
  <si>
    <t>Суллуев</t>
  </si>
  <si>
    <t>Далгатова</t>
  </si>
  <si>
    <t>Бурыгина</t>
  </si>
  <si>
    <t>Абдуллаева</t>
  </si>
  <si>
    <t>1989</t>
  </si>
  <si>
    <t>14.5</t>
  </si>
  <si>
    <t>65</t>
  </si>
  <si>
    <t>13</t>
  </si>
  <si>
    <t>1. Общие сведения о многоквартирном доме  ДРУЖБА  42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</si>
  <si>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</si>
  <si>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</si>
  <si>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</si>
  <si>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</si>
  <si>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</si>
  <si>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</si>
  <si>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</si>
  <si>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</si>
  <si>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</si>
  <si>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</si>
  <si>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</si>
  <si>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</si>
  <si>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</si>
  <si>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</si>
  <si>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</si>
  <si>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</si>
  <si>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</si>
  <si>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</si>
  <si>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</si>
  <si>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</si>
  <si>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</si>
  <si>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</si>
  <si>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</si>
  <si>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</si>
  <si>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</si>
  <si>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рем.внутрид инженер системы водоснабж</t>
  </si>
  <si>
    <t>рем.внутрид инженер системы водоотвед</t>
  </si>
  <si>
    <t>ремонт внутридомовойинженер.системы электросн</t>
  </si>
  <si>
    <t>ремонт внутрид.инженер.системы теплоснабж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</si>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</sst>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zoomScale="85" zoomScaleNormal="85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5" t="s">
        <v>0</v>
      </c>
      <c r="D1" s="155"/>
    </row>
    <row r="2" spans="1:4" s="25" customFormat="1" ht="34.5" customHeight="1" x14ac:dyDescent="0.25">
      <c r="A2" s="24"/>
      <c r="C2" s="156" t="s">
        <v>1</v>
      </c>
      <c r="D2" s="156"/>
    </row>
    <row r="3" spans="1:4" s="25" customFormat="1" ht="27.75" customHeight="1" x14ac:dyDescent="0.25">
      <c r="A3" s="24"/>
      <c r="C3" s="157" t="s">
        <v>539</v>
      </c>
      <c r="D3" s="157"/>
    </row>
    <row r="4" spans="1:4" s="25" customFormat="1" ht="58.5" customHeight="1" x14ac:dyDescent="0.25">
      <c r="A4" s="158" t="s">
        <v>2</v>
      </c>
      <c r="B4" s="158"/>
      <c r="C4" s="158"/>
      <c r="D4" s="158"/>
    </row>
    <row r="5" spans="1:4" s="25" customFormat="1" ht="35.25" customHeight="1" x14ac:dyDescent="0.25">
      <c r="A5" s="159" t="s">
        <v>625</v>
      </c>
      <c r="B5" s="159"/>
      <c r="C5" s="159"/>
      <c r="D5" s="15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7" t="s">
        <v>174</v>
      </c>
      <c r="C7" s="148"/>
      <c r="D7" s="149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593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592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285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594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/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621</v>
      </c>
      <c r="D15" s="75" t="s">
        <v>468</v>
      </c>
    </row>
    <row r="16" spans="1:4" s="25" customFormat="1" x14ac:dyDescent="0.25">
      <c r="A16" s="44" t="s">
        <v>181</v>
      </c>
      <c r="B16" s="152" t="s">
        <v>11</v>
      </c>
      <c r="C16" s="153"/>
      <c r="D16" s="154"/>
    </row>
    <row r="17" spans="1:11" s="25" customFormat="1" ht="38.25" x14ac:dyDescent="0.25">
      <c r="A17" s="7" t="s">
        <v>182</v>
      </c>
      <c r="B17" s="30" t="s">
        <v>13</v>
      </c>
      <c r="C17" s="8" t="s">
        <v>595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1978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3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3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3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150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150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622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623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624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3">
        <v>1712.5</v>
      </c>
      <c r="D32" s="32" t="s">
        <v>34</v>
      </c>
    </row>
    <row r="33" spans="1:4" s="25" customFormat="1" x14ac:dyDescent="0.25">
      <c r="A33" s="45" t="s">
        <v>193</v>
      </c>
      <c r="B33" s="145" t="s">
        <v>35</v>
      </c>
      <c r="C33" s="145"/>
      <c r="D33" s="146"/>
    </row>
    <row r="34" spans="1:4" s="25" customFormat="1" x14ac:dyDescent="0.25">
      <c r="A34" s="37" t="s">
        <v>194</v>
      </c>
      <c r="B34" s="34" t="s">
        <v>36</v>
      </c>
      <c r="C34" s="114">
        <v>168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4" t="s">
        <v>39</v>
      </c>
      <c r="C36" s="145"/>
      <c r="D36" s="146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7" t="s">
        <v>46</v>
      </c>
      <c r="C43" s="148"/>
      <c r="D43" s="149"/>
    </row>
    <row r="44" spans="1:4" s="25" customFormat="1" ht="51" x14ac:dyDescent="0.25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0" t="s">
        <v>73</v>
      </c>
      <c r="C48" s="145"/>
      <c r="D48" s="146"/>
    </row>
    <row r="49" spans="1:4" s="25" customFormat="1" ht="63.75" x14ac:dyDescent="0.25">
      <c r="A49" s="7" t="s">
        <v>213</v>
      </c>
      <c r="B49" s="30" t="s">
        <v>74</v>
      </c>
      <c r="C49" s="31"/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/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/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/>
      <c r="D52" s="32" t="s">
        <v>81</v>
      </c>
    </row>
    <row r="53" spans="1:4" s="25" customFormat="1" x14ac:dyDescent="0.25">
      <c r="A53" s="151" t="s">
        <v>55</v>
      </c>
      <c r="B53" s="151"/>
      <c r="C53" s="151"/>
      <c r="D53" s="151"/>
    </row>
    <row r="54" spans="1:4" s="25" customFormat="1" x14ac:dyDescent="0.25">
      <c r="A54" s="27" t="s">
        <v>21</v>
      </c>
      <c r="B54" s="147" t="s">
        <v>56</v>
      </c>
      <c r="C54" s="148"/>
      <c r="D54" s="149"/>
    </row>
    <row r="55" spans="1:4" s="25" customFormat="1" ht="25.5" x14ac:dyDescent="0.25">
      <c r="A55" s="7" t="s">
        <v>220</v>
      </c>
      <c r="B55" s="30" t="s">
        <v>57</v>
      </c>
      <c r="C55" s="5">
        <v>20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20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0" t="s">
        <v>65</v>
      </c>
      <c r="C62" s="145"/>
      <c r="D62" s="146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0" t="s">
        <v>66</v>
      </c>
      <c r="C69" s="145"/>
      <c r="D69" s="146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9" workbookViewId="0">
      <selection activeCell="C4" sqref="C4:E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557</v>
      </c>
      <c r="C4" s="117" t="s">
        <v>596</v>
      </c>
      <c r="D4" s="118">
        <v>59.3</v>
      </c>
      <c r="E4" s="109">
        <f>D4/1.63</f>
        <v>36.380368098159508</v>
      </c>
    </row>
    <row r="5" spans="1:5" ht="16.5" thickBot="1" x14ac:dyDescent="0.3">
      <c r="A5">
        <v>2</v>
      </c>
      <c r="B5" s="62" t="s">
        <v>557</v>
      </c>
      <c r="C5" s="117" t="s">
        <v>597</v>
      </c>
      <c r="D5" s="118">
        <v>31</v>
      </c>
      <c r="E5" s="109">
        <f t="shared" ref="E5:E39" si="0">D5/1.63</f>
        <v>19.018404907975462</v>
      </c>
    </row>
    <row r="6" spans="1:5" ht="16.5" thickBot="1" x14ac:dyDescent="0.3">
      <c r="A6">
        <v>3</v>
      </c>
      <c r="B6" s="62" t="s">
        <v>557</v>
      </c>
      <c r="C6" s="117" t="s">
        <v>598</v>
      </c>
      <c r="D6" s="118">
        <v>46.17</v>
      </c>
      <c r="E6" s="109">
        <f t="shared" si="0"/>
        <v>28.325153374233132</v>
      </c>
    </row>
    <row r="7" spans="1:5" ht="16.5" thickBot="1" x14ac:dyDescent="0.3">
      <c r="A7">
        <v>4</v>
      </c>
      <c r="B7" s="62" t="s">
        <v>557</v>
      </c>
      <c r="C7" s="117" t="s">
        <v>599</v>
      </c>
      <c r="D7" s="118">
        <v>60.05</v>
      </c>
      <c r="E7" s="109">
        <f t="shared" si="0"/>
        <v>36.840490797546011</v>
      </c>
    </row>
    <row r="8" spans="1:5" ht="16.5" thickBot="1" x14ac:dyDescent="0.3">
      <c r="A8">
        <v>5</v>
      </c>
      <c r="B8" s="62" t="s">
        <v>557</v>
      </c>
      <c r="C8" s="117" t="s">
        <v>598</v>
      </c>
      <c r="D8" s="118">
        <v>30.7</v>
      </c>
      <c r="E8" s="109">
        <f t="shared" si="0"/>
        <v>18.834355828220861</v>
      </c>
    </row>
    <row r="9" spans="1:5" ht="16.5" thickBot="1" x14ac:dyDescent="0.3">
      <c r="A9">
        <v>6</v>
      </c>
      <c r="B9" s="62" t="s">
        <v>557</v>
      </c>
      <c r="C9" s="117" t="s">
        <v>600</v>
      </c>
      <c r="D9" s="118">
        <v>46.2</v>
      </c>
      <c r="E9" s="109">
        <f t="shared" si="0"/>
        <v>28.343558282208594</v>
      </c>
    </row>
    <row r="10" spans="1:5" ht="16.5" thickBot="1" x14ac:dyDescent="0.3">
      <c r="A10">
        <v>7</v>
      </c>
      <c r="B10" s="62" t="s">
        <v>557</v>
      </c>
      <c r="C10" s="117" t="s">
        <v>601</v>
      </c>
      <c r="D10" s="118">
        <v>59.3</v>
      </c>
      <c r="E10" s="109">
        <f t="shared" si="0"/>
        <v>36.380368098159508</v>
      </c>
    </row>
    <row r="11" spans="1:5" ht="16.5" thickBot="1" x14ac:dyDescent="0.3">
      <c r="A11">
        <v>8</v>
      </c>
      <c r="B11" s="62" t="s">
        <v>557</v>
      </c>
      <c r="C11" s="117" t="s">
        <v>573</v>
      </c>
      <c r="D11" s="118">
        <v>31</v>
      </c>
      <c r="E11" s="109">
        <f t="shared" si="0"/>
        <v>19.018404907975462</v>
      </c>
    </row>
    <row r="12" spans="1:5" ht="16.5" thickBot="1" x14ac:dyDescent="0.3">
      <c r="A12">
        <v>9</v>
      </c>
      <c r="B12" s="62" t="s">
        <v>557</v>
      </c>
      <c r="C12" s="117" t="s">
        <v>573</v>
      </c>
      <c r="D12" s="118">
        <v>46.2</v>
      </c>
      <c r="E12" s="109">
        <f t="shared" si="0"/>
        <v>28.343558282208594</v>
      </c>
    </row>
    <row r="13" spans="1:5" ht="16.5" thickBot="1" x14ac:dyDescent="0.3">
      <c r="A13">
        <v>10</v>
      </c>
      <c r="B13" s="62" t="s">
        <v>557</v>
      </c>
      <c r="C13" s="117" t="s">
        <v>566</v>
      </c>
      <c r="D13" s="118">
        <v>0</v>
      </c>
      <c r="E13" s="109">
        <f t="shared" si="0"/>
        <v>0</v>
      </c>
    </row>
    <row r="14" spans="1:5" ht="16.5" thickBot="1" x14ac:dyDescent="0.3">
      <c r="A14">
        <v>11</v>
      </c>
      <c r="B14" s="62" t="s">
        <v>557</v>
      </c>
      <c r="C14" s="117" t="s">
        <v>602</v>
      </c>
      <c r="D14" s="118">
        <v>46</v>
      </c>
      <c r="E14" s="109">
        <f t="shared" si="0"/>
        <v>28.220858895705522</v>
      </c>
    </row>
    <row r="15" spans="1:5" ht="16.5" thickBot="1" x14ac:dyDescent="0.3">
      <c r="A15">
        <v>12</v>
      </c>
      <c r="B15" s="62" t="s">
        <v>557</v>
      </c>
      <c r="C15" s="117" t="s">
        <v>603</v>
      </c>
      <c r="D15" s="118">
        <v>46.2</v>
      </c>
      <c r="E15" s="109">
        <f t="shared" si="0"/>
        <v>28.343558282208594</v>
      </c>
    </row>
    <row r="16" spans="1:5" ht="16.5" thickBot="1" x14ac:dyDescent="0.3">
      <c r="A16">
        <v>13</v>
      </c>
      <c r="B16" s="62" t="s">
        <v>557</v>
      </c>
      <c r="C16" s="117" t="s">
        <v>570</v>
      </c>
      <c r="D16" s="118">
        <v>48.3</v>
      </c>
      <c r="E16" s="109">
        <f t="shared" si="0"/>
        <v>29.631901840490798</v>
      </c>
    </row>
    <row r="17" spans="1:5" ht="16.5" thickBot="1" x14ac:dyDescent="0.3">
      <c r="A17">
        <v>14</v>
      </c>
      <c r="B17" s="62" t="s">
        <v>557</v>
      </c>
      <c r="C17" s="117" t="s">
        <v>604</v>
      </c>
      <c r="D17" s="118">
        <v>47.5</v>
      </c>
      <c r="E17" s="109">
        <f t="shared" si="0"/>
        <v>29.141104294478531</v>
      </c>
    </row>
    <row r="18" spans="1:5" ht="16.5" thickBot="1" x14ac:dyDescent="0.3">
      <c r="A18">
        <v>15</v>
      </c>
      <c r="B18" s="62" t="s">
        <v>557</v>
      </c>
      <c r="C18" s="117" t="s">
        <v>572</v>
      </c>
      <c r="D18" s="118">
        <v>46.6</v>
      </c>
      <c r="E18" s="109">
        <f t="shared" si="0"/>
        <v>28.588957055214728</v>
      </c>
    </row>
    <row r="19" spans="1:5" ht="16.5" thickBot="1" x14ac:dyDescent="0.3">
      <c r="A19">
        <v>16</v>
      </c>
      <c r="B19" s="62" t="s">
        <v>557</v>
      </c>
      <c r="C19" s="117" t="s">
        <v>605</v>
      </c>
      <c r="D19" s="118">
        <v>48.22</v>
      </c>
      <c r="E19" s="109">
        <f t="shared" si="0"/>
        <v>29.582822085889571</v>
      </c>
    </row>
    <row r="20" spans="1:5" ht="16.5" thickBot="1" x14ac:dyDescent="0.3">
      <c r="A20">
        <v>17</v>
      </c>
      <c r="B20" s="62" t="s">
        <v>557</v>
      </c>
      <c r="C20" s="117" t="s">
        <v>573</v>
      </c>
      <c r="D20" s="118">
        <v>45</v>
      </c>
      <c r="E20" s="109">
        <f t="shared" si="0"/>
        <v>27.607361963190186</v>
      </c>
    </row>
    <row r="21" spans="1:5" ht="16.5" thickBot="1" x14ac:dyDescent="0.3">
      <c r="A21">
        <v>18</v>
      </c>
      <c r="B21" s="62" t="s">
        <v>557</v>
      </c>
      <c r="C21" s="117" t="s">
        <v>575</v>
      </c>
      <c r="D21" s="118">
        <v>46.6</v>
      </c>
      <c r="E21" s="109">
        <f t="shared" si="0"/>
        <v>28.588957055214728</v>
      </c>
    </row>
    <row r="22" spans="1:5" ht="16.5" thickBot="1" x14ac:dyDescent="0.3">
      <c r="A22">
        <v>19</v>
      </c>
      <c r="B22" s="62" t="s">
        <v>557</v>
      </c>
      <c r="C22" s="117" t="s">
        <v>573</v>
      </c>
      <c r="D22" s="118">
        <v>50.3</v>
      </c>
      <c r="E22" s="109">
        <f t="shared" si="0"/>
        <v>30.858895705521473</v>
      </c>
    </row>
    <row r="23" spans="1:5" ht="16.5" thickBot="1" x14ac:dyDescent="0.3">
      <c r="A23">
        <v>20</v>
      </c>
      <c r="B23" s="62" t="s">
        <v>557</v>
      </c>
      <c r="C23" s="117" t="s">
        <v>606</v>
      </c>
      <c r="D23" s="118">
        <v>127.6</v>
      </c>
      <c r="E23" s="109">
        <f t="shared" si="0"/>
        <v>78.282208588957062</v>
      </c>
    </row>
    <row r="24" spans="1:5" ht="16.5" thickBot="1" x14ac:dyDescent="0.3">
      <c r="A24">
        <v>21</v>
      </c>
      <c r="B24" s="62" t="s">
        <v>557</v>
      </c>
      <c r="C24" s="117" t="s">
        <v>607</v>
      </c>
      <c r="D24" s="118">
        <v>50.7</v>
      </c>
      <c r="E24" s="109">
        <f t="shared" si="0"/>
        <v>31.10429447852761</v>
      </c>
    </row>
    <row r="25" spans="1:5" ht="16.5" thickBot="1" x14ac:dyDescent="0.3">
      <c r="A25">
        <v>22</v>
      </c>
      <c r="B25" s="62" t="s">
        <v>557</v>
      </c>
      <c r="C25" s="117" t="s">
        <v>573</v>
      </c>
      <c r="D25" s="118">
        <v>46.6</v>
      </c>
      <c r="E25" s="109">
        <f t="shared" si="0"/>
        <v>28.588957055214728</v>
      </c>
    </row>
    <row r="26" spans="1:5" ht="16.5" thickBot="1" x14ac:dyDescent="0.3">
      <c r="A26">
        <v>23</v>
      </c>
      <c r="B26" s="62" t="s">
        <v>557</v>
      </c>
      <c r="C26" s="117" t="s">
        <v>608</v>
      </c>
      <c r="D26" s="118">
        <v>43.6</v>
      </c>
      <c r="E26" s="109">
        <f t="shared" si="0"/>
        <v>26.748466257668714</v>
      </c>
    </row>
    <row r="27" spans="1:5" ht="16.5" thickBot="1" x14ac:dyDescent="0.3">
      <c r="A27">
        <v>24</v>
      </c>
      <c r="B27" s="62" t="s">
        <v>557</v>
      </c>
      <c r="C27" s="117" t="s">
        <v>609</v>
      </c>
      <c r="D27" s="118">
        <v>50.7</v>
      </c>
      <c r="E27" s="109">
        <f t="shared" si="0"/>
        <v>31.10429447852761</v>
      </c>
    </row>
    <row r="28" spans="1:5" ht="16.5" thickBot="1" x14ac:dyDescent="0.3">
      <c r="A28">
        <v>25</v>
      </c>
      <c r="B28" s="62" t="s">
        <v>557</v>
      </c>
      <c r="C28" s="117" t="s">
        <v>610</v>
      </c>
      <c r="D28" s="118">
        <v>50.3</v>
      </c>
      <c r="E28" s="109">
        <f t="shared" si="0"/>
        <v>30.858895705521473</v>
      </c>
    </row>
    <row r="29" spans="1:5" ht="16.5" thickBot="1" x14ac:dyDescent="0.3">
      <c r="A29">
        <v>26</v>
      </c>
      <c r="B29" s="62" t="s">
        <v>557</v>
      </c>
      <c r="C29" s="117" t="s">
        <v>611</v>
      </c>
      <c r="D29" s="118">
        <v>43.8</v>
      </c>
      <c r="E29" s="109">
        <f t="shared" si="0"/>
        <v>26.871165644171779</v>
      </c>
    </row>
    <row r="30" spans="1:5" ht="16.5" thickBot="1" x14ac:dyDescent="0.3">
      <c r="A30">
        <v>27</v>
      </c>
      <c r="B30" s="62" t="s">
        <v>557</v>
      </c>
      <c r="C30" s="117" t="s">
        <v>612</v>
      </c>
      <c r="D30" s="118">
        <v>50.7</v>
      </c>
      <c r="E30" s="109">
        <f t="shared" si="0"/>
        <v>31.10429447852761</v>
      </c>
    </row>
    <row r="31" spans="1:5" ht="16.5" thickBot="1" x14ac:dyDescent="0.3">
      <c r="A31">
        <v>28</v>
      </c>
      <c r="B31" s="62" t="s">
        <v>557</v>
      </c>
      <c r="C31" s="117" t="s">
        <v>613</v>
      </c>
      <c r="D31" s="118">
        <v>46.7</v>
      </c>
      <c r="E31" s="109">
        <f t="shared" si="0"/>
        <v>28.65030674846626</v>
      </c>
    </row>
    <row r="32" spans="1:5" ht="16.5" thickBot="1" x14ac:dyDescent="0.3">
      <c r="A32">
        <v>29</v>
      </c>
      <c r="B32" s="62" t="s">
        <v>557</v>
      </c>
      <c r="C32" s="117" t="s">
        <v>614</v>
      </c>
      <c r="D32" s="118">
        <v>30.4</v>
      </c>
      <c r="E32" s="109">
        <f t="shared" si="0"/>
        <v>18.650306748466257</v>
      </c>
    </row>
    <row r="33" spans="1:5" ht="16.5" thickBot="1" x14ac:dyDescent="0.3">
      <c r="A33">
        <v>30</v>
      </c>
      <c r="B33" s="62" t="s">
        <v>557</v>
      </c>
      <c r="C33" s="117" t="s">
        <v>615</v>
      </c>
      <c r="D33" s="118">
        <v>60.05</v>
      </c>
      <c r="E33" s="109">
        <f t="shared" si="0"/>
        <v>36.840490797546011</v>
      </c>
    </row>
    <row r="34" spans="1:5" ht="16.5" thickBot="1" x14ac:dyDescent="0.3">
      <c r="A34">
        <v>31</v>
      </c>
      <c r="B34" s="62" t="s">
        <v>557</v>
      </c>
      <c r="C34" s="117" t="s">
        <v>610</v>
      </c>
      <c r="D34" s="118">
        <v>46.7</v>
      </c>
      <c r="E34" s="109">
        <f t="shared" si="0"/>
        <v>28.65030674846626</v>
      </c>
    </row>
    <row r="35" spans="1:5" ht="16.5" thickBot="1" x14ac:dyDescent="0.3">
      <c r="A35">
        <v>32</v>
      </c>
      <c r="B35" s="62" t="s">
        <v>557</v>
      </c>
      <c r="C35" s="117" t="s">
        <v>616</v>
      </c>
      <c r="D35" s="118">
        <v>30.4</v>
      </c>
      <c r="E35" s="109">
        <f t="shared" si="0"/>
        <v>18.650306748466257</v>
      </c>
    </row>
    <row r="36" spans="1:5" ht="16.5" thickBot="1" x14ac:dyDescent="0.3">
      <c r="A36">
        <v>33</v>
      </c>
      <c r="B36" s="62" t="s">
        <v>557</v>
      </c>
      <c r="C36" s="117" t="s">
        <v>617</v>
      </c>
      <c r="D36" s="118">
        <v>62.6</v>
      </c>
      <c r="E36" s="109">
        <f t="shared" si="0"/>
        <v>38.404907975460127</v>
      </c>
    </row>
    <row r="37" spans="1:5" ht="16.5" thickBot="1" x14ac:dyDescent="0.3">
      <c r="A37">
        <v>34</v>
      </c>
      <c r="B37" s="62" t="s">
        <v>557</v>
      </c>
      <c r="C37" s="117" t="s">
        <v>618</v>
      </c>
      <c r="D37" s="118">
        <v>46.7</v>
      </c>
      <c r="E37" s="109">
        <f t="shared" si="0"/>
        <v>28.65030674846626</v>
      </c>
    </row>
    <row r="38" spans="1:5" ht="16.5" thickBot="1" x14ac:dyDescent="0.3">
      <c r="A38">
        <v>35</v>
      </c>
      <c r="B38" s="62" t="s">
        <v>557</v>
      </c>
      <c r="C38" s="117" t="s">
        <v>619</v>
      </c>
      <c r="D38" s="118">
        <v>30.4</v>
      </c>
      <c r="E38" s="109">
        <f t="shared" si="0"/>
        <v>18.650306748466257</v>
      </c>
    </row>
    <row r="39" spans="1:5" ht="17.25" thickTop="1" thickBot="1" x14ac:dyDescent="0.3">
      <c r="A39">
        <v>36</v>
      </c>
      <c r="B39" s="62" t="s">
        <v>557</v>
      </c>
      <c r="C39" s="115" t="s">
        <v>620</v>
      </c>
      <c r="D39" s="116">
        <v>63.6</v>
      </c>
      <c r="E39" s="109">
        <f t="shared" si="0"/>
        <v>39.018404907975466</v>
      </c>
    </row>
    <row r="40" spans="1:5" ht="16.5" thickBot="1" x14ac:dyDescent="0.3">
      <c r="A40">
        <v>37</v>
      </c>
      <c r="B40" s="62" t="s">
        <v>557</v>
      </c>
      <c r="C40" s="117" t="s">
        <v>566</v>
      </c>
      <c r="D40" s="118">
        <v>0</v>
      </c>
      <c r="E40" s="109">
        <f t="shared" ref="E40:E63" si="1">D40/1.63</f>
        <v>0</v>
      </c>
    </row>
    <row r="41" spans="1:5" ht="16.5" thickBot="1" x14ac:dyDescent="0.3">
      <c r="A41">
        <v>38</v>
      </c>
      <c r="B41" s="62" t="s">
        <v>557</v>
      </c>
      <c r="C41" s="117" t="s">
        <v>576</v>
      </c>
      <c r="D41" s="118">
        <v>28.9</v>
      </c>
      <c r="E41" s="109">
        <f t="shared" si="1"/>
        <v>17.730061349693251</v>
      </c>
    </row>
    <row r="42" spans="1:5" ht="16.5" thickBot="1" x14ac:dyDescent="0.3">
      <c r="A42">
        <v>39</v>
      </c>
      <c r="B42" s="62" t="s">
        <v>557</v>
      </c>
      <c r="C42" s="117" t="s">
        <v>577</v>
      </c>
      <c r="D42" s="118">
        <v>44.36</v>
      </c>
      <c r="E42" s="109">
        <f t="shared" si="1"/>
        <v>27.214723926380369</v>
      </c>
    </row>
    <row r="43" spans="1:5" ht="16.5" thickBot="1" x14ac:dyDescent="0.3">
      <c r="A43">
        <v>40</v>
      </c>
      <c r="B43" s="62" t="s">
        <v>557</v>
      </c>
      <c r="C43" s="117" t="s">
        <v>578</v>
      </c>
      <c r="D43" s="118">
        <v>60.16</v>
      </c>
      <c r="E43" s="109">
        <f t="shared" si="1"/>
        <v>36.907975460122699</v>
      </c>
    </row>
    <row r="44" spans="1:5" ht="16.5" thickBot="1" x14ac:dyDescent="0.3">
      <c r="A44">
        <v>41</v>
      </c>
      <c r="B44" s="62" t="s">
        <v>557</v>
      </c>
      <c r="C44" s="117" t="s">
        <v>571</v>
      </c>
      <c r="D44" s="118">
        <v>32.47</v>
      </c>
      <c r="E44" s="109">
        <f t="shared" si="1"/>
        <v>19.920245398773005</v>
      </c>
    </row>
    <row r="45" spans="1:5" ht="16.5" thickBot="1" x14ac:dyDescent="0.3">
      <c r="A45">
        <v>42</v>
      </c>
      <c r="B45" s="62" t="s">
        <v>557</v>
      </c>
      <c r="C45" s="117" t="s">
        <v>579</v>
      </c>
      <c r="D45" s="118">
        <v>44.36</v>
      </c>
      <c r="E45" s="109">
        <f t="shared" si="1"/>
        <v>27.214723926380369</v>
      </c>
    </row>
    <row r="46" spans="1:5" ht="16.5" thickBot="1" x14ac:dyDescent="0.3">
      <c r="A46">
        <v>43</v>
      </c>
      <c r="B46" s="62" t="s">
        <v>557</v>
      </c>
      <c r="C46" s="117" t="s">
        <v>580</v>
      </c>
      <c r="D46" s="118">
        <v>62.37</v>
      </c>
      <c r="E46" s="109">
        <f t="shared" si="1"/>
        <v>38.263803680981596</v>
      </c>
    </row>
    <row r="47" spans="1:5" ht="16.5" thickBot="1" x14ac:dyDescent="0.3">
      <c r="A47">
        <v>44</v>
      </c>
      <c r="B47" s="62" t="s">
        <v>557</v>
      </c>
      <c r="C47" s="117" t="s">
        <v>581</v>
      </c>
      <c r="D47" s="118">
        <v>30</v>
      </c>
      <c r="E47" s="109">
        <f t="shared" si="1"/>
        <v>18.404907975460123</v>
      </c>
    </row>
    <row r="48" spans="1:5" ht="16.5" thickBot="1" x14ac:dyDescent="0.3">
      <c r="A48">
        <v>45</v>
      </c>
      <c r="B48" s="62" t="s">
        <v>557</v>
      </c>
      <c r="C48" s="117" t="s">
        <v>582</v>
      </c>
      <c r="D48" s="118">
        <v>44.3</v>
      </c>
      <c r="E48" s="109">
        <f t="shared" si="1"/>
        <v>27.177914110429448</v>
      </c>
    </row>
    <row r="49" spans="1:5" ht="16.5" thickBot="1" x14ac:dyDescent="0.3">
      <c r="A49">
        <v>46</v>
      </c>
      <c r="B49" s="62" t="s">
        <v>557</v>
      </c>
      <c r="C49" s="117" t="s">
        <v>574</v>
      </c>
      <c r="D49" s="118">
        <v>61.63</v>
      </c>
      <c r="E49" s="109">
        <f t="shared" si="1"/>
        <v>37.809815950920246</v>
      </c>
    </row>
    <row r="50" spans="1:5" ht="16.5" thickBot="1" x14ac:dyDescent="0.3">
      <c r="A50">
        <v>47</v>
      </c>
      <c r="B50" s="62" t="s">
        <v>557</v>
      </c>
      <c r="C50" s="117" t="s">
        <v>583</v>
      </c>
      <c r="D50" s="118">
        <v>37.82</v>
      </c>
      <c r="E50" s="109">
        <f t="shared" si="1"/>
        <v>23.202453987730063</v>
      </c>
    </row>
    <row r="51" spans="1:5" ht="16.5" thickBot="1" x14ac:dyDescent="0.3">
      <c r="A51">
        <v>48</v>
      </c>
      <c r="B51" s="62" t="s">
        <v>557</v>
      </c>
      <c r="C51" s="117" t="s">
        <v>572</v>
      </c>
      <c r="D51" s="118">
        <v>39.450000000000003</v>
      </c>
      <c r="E51" s="109">
        <f t="shared" si="1"/>
        <v>24.202453987730063</v>
      </c>
    </row>
    <row r="52" spans="1:5" ht="16.5" thickBot="1" x14ac:dyDescent="0.3">
      <c r="A52">
        <v>49</v>
      </c>
      <c r="B52" s="62" t="s">
        <v>557</v>
      </c>
      <c r="C52" s="117" t="s">
        <v>584</v>
      </c>
      <c r="D52" s="118">
        <v>60.2</v>
      </c>
      <c r="E52" s="109">
        <f t="shared" si="1"/>
        <v>36.932515337423318</v>
      </c>
    </row>
    <row r="53" spans="1:5" ht="16.5" thickBot="1" x14ac:dyDescent="0.3">
      <c r="A53">
        <v>50</v>
      </c>
      <c r="B53" s="62" t="s">
        <v>557</v>
      </c>
      <c r="C53" s="117" t="s">
        <v>585</v>
      </c>
      <c r="D53" s="118">
        <v>35.700000000000003</v>
      </c>
      <c r="E53" s="109">
        <f t="shared" si="1"/>
        <v>21.90184049079755</v>
      </c>
    </row>
    <row r="54" spans="1:5" ht="16.5" thickBot="1" x14ac:dyDescent="0.3">
      <c r="A54">
        <v>51</v>
      </c>
      <c r="B54" s="62" t="s">
        <v>557</v>
      </c>
      <c r="C54" s="117" t="s">
        <v>586</v>
      </c>
      <c r="D54" s="118">
        <v>39.450000000000003</v>
      </c>
      <c r="E54" s="109">
        <f t="shared" si="1"/>
        <v>24.202453987730063</v>
      </c>
    </row>
    <row r="55" spans="1:5" ht="16.5" thickBot="1" x14ac:dyDescent="0.3">
      <c r="A55">
        <v>52</v>
      </c>
      <c r="B55" s="62" t="s">
        <v>557</v>
      </c>
      <c r="C55" s="117" t="s">
        <v>587</v>
      </c>
      <c r="D55" s="118">
        <v>60.91</v>
      </c>
      <c r="E55" s="109">
        <f t="shared" si="1"/>
        <v>37.368098159509202</v>
      </c>
    </row>
    <row r="56" spans="1:5" ht="16.5" thickBot="1" x14ac:dyDescent="0.3">
      <c r="A56">
        <v>53</v>
      </c>
      <c r="B56" s="62" t="s">
        <v>557</v>
      </c>
      <c r="C56" s="117" t="s">
        <v>573</v>
      </c>
      <c r="D56" s="118">
        <v>36.340000000000003</v>
      </c>
      <c r="E56" s="109">
        <f t="shared" si="1"/>
        <v>22.294478527607364</v>
      </c>
    </row>
    <row r="57" spans="1:5" ht="16.5" thickBot="1" x14ac:dyDescent="0.3">
      <c r="A57">
        <v>54</v>
      </c>
      <c r="B57" s="62" t="s">
        <v>557</v>
      </c>
      <c r="C57" s="117" t="s">
        <v>566</v>
      </c>
      <c r="D57" s="118">
        <v>0</v>
      </c>
      <c r="E57" s="109">
        <f t="shared" si="1"/>
        <v>0</v>
      </c>
    </row>
    <row r="58" spans="1:5" ht="16.5" thickBot="1" x14ac:dyDescent="0.3">
      <c r="A58">
        <v>55</v>
      </c>
      <c r="B58" s="62" t="s">
        <v>557</v>
      </c>
      <c r="C58" s="117" t="s">
        <v>588</v>
      </c>
      <c r="D58" s="118">
        <v>60.1</v>
      </c>
      <c r="E58" s="109">
        <f t="shared" si="1"/>
        <v>36.871165644171782</v>
      </c>
    </row>
    <row r="59" spans="1:5" ht="16.5" thickBot="1" x14ac:dyDescent="0.3">
      <c r="A59">
        <v>56</v>
      </c>
      <c r="B59" s="62" t="s">
        <v>557</v>
      </c>
      <c r="C59" s="117" t="s">
        <v>567</v>
      </c>
      <c r="D59" s="118">
        <v>37.5</v>
      </c>
      <c r="E59" s="109">
        <f t="shared" si="1"/>
        <v>23.006134969325156</v>
      </c>
    </row>
    <row r="60" spans="1:5" ht="16.5" thickBot="1" x14ac:dyDescent="0.3">
      <c r="A60">
        <v>57</v>
      </c>
      <c r="B60" s="62" t="s">
        <v>557</v>
      </c>
      <c r="C60" s="117" t="s">
        <v>589</v>
      </c>
      <c r="D60" s="118">
        <v>39.450000000000003</v>
      </c>
      <c r="E60" s="109">
        <f t="shared" si="1"/>
        <v>24.202453987730063</v>
      </c>
    </row>
    <row r="61" spans="1:5" ht="16.5" thickBot="1" x14ac:dyDescent="0.3">
      <c r="A61">
        <v>58</v>
      </c>
      <c r="B61" s="62" t="s">
        <v>557</v>
      </c>
      <c r="C61" s="117" t="s">
        <v>590</v>
      </c>
      <c r="D61" s="118">
        <v>64.709999999999994</v>
      </c>
      <c r="E61" s="109">
        <f t="shared" si="1"/>
        <v>39.699386503067487</v>
      </c>
    </row>
    <row r="62" spans="1:5" ht="16.5" thickBot="1" x14ac:dyDescent="0.3">
      <c r="A62">
        <v>59</v>
      </c>
      <c r="B62" s="62" t="s">
        <v>557</v>
      </c>
      <c r="C62" s="117" t="s">
        <v>573</v>
      </c>
      <c r="D62" s="118">
        <v>37.46</v>
      </c>
      <c r="E62" s="109">
        <f t="shared" si="1"/>
        <v>22.981595092024541</v>
      </c>
    </row>
    <row r="63" spans="1:5" ht="16.5" thickBot="1" x14ac:dyDescent="0.3">
      <c r="A63">
        <v>60</v>
      </c>
      <c r="B63" s="62" t="s">
        <v>557</v>
      </c>
      <c r="C63" s="117" t="s">
        <v>591</v>
      </c>
      <c r="D63" s="118">
        <v>39.4</v>
      </c>
      <c r="E63" s="109">
        <f t="shared" si="1"/>
        <v>24.171779141104295</v>
      </c>
    </row>
    <row r="64" spans="1:5" x14ac:dyDescent="0.25">
      <c r="B64" s="62"/>
    </row>
    <row r="65" spans="2:5" x14ac:dyDescent="0.25">
      <c r="B65" s="62"/>
    </row>
    <row r="66" spans="2:5" x14ac:dyDescent="0.25">
      <c r="B66" s="62"/>
    </row>
    <row r="67" spans="2:5" x14ac:dyDescent="0.25">
      <c r="B67" s="62"/>
    </row>
    <row r="68" spans="2:5" x14ac:dyDescent="0.25">
      <c r="B68" s="62"/>
    </row>
    <row r="69" spans="2:5" x14ac:dyDescent="0.25">
      <c r="B69" s="62"/>
    </row>
    <row r="70" spans="2:5" x14ac:dyDescent="0.25">
      <c r="B70" s="62"/>
    </row>
    <row r="71" spans="2:5" x14ac:dyDescent="0.25">
      <c r="B71" s="62"/>
    </row>
    <row r="72" spans="2:5" x14ac:dyDescent="0.25">
      <c r="B72" s="62"/>
    </row>
    <row r="73" spans="2:5" x14ac:dyDescent="0.25">
      <c r="B73" s="62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5" t="s">
        <v>89</v>
      </c>
      <c r="C4" s="165"/>
      <c r="D4" s="165"/>
    </row>
    <row r="5" spans="1:4" x14ac:dyDescent="0.25">
      <c r="A5" s="7"/>
      <c r="B5" s="166" t="s">
        <v>90</v>
      </c>
      <c r="C5" s="166"/>
      <c r="D5" s="166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561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7" t="s">
        <v>97</v>
      </c>
      <c r="C9" s="167"/>
      <c r="D9" s="167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29.5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568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634</v>
      </c>
      <c r="D13" s="6" t="s">
        <v>104</v>
      </c>
    </row>
    <row r="14" spans="1:4" x14ac:dyDescent="0.25">
      <c r="A14" s="27">
        <v>2</v>
      </c>
      <c r="B14" s="168" t="s">
        <v>105</v>
      </c>
      <c r="C14" s="168"/>
      <c r="D14" s="168"/>
    </row>
    <row r="15" spans="1:4" x14ac:dyDescent="0.25">
      <c r="A15" s="7"/>
      <c r="B15" s="167" t="s">
        <v>90</v>
      </c>
      <c r="C15" s="167"/>
      <c r="D15" s="167"/>
    </row>
    <row r="16" spans="1:4" x14ac:dyDescent="0.25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7" t="s">
        <v>97</v>
      </c>
      <c r="C20" s="167"/>
      <c r="D20" s="167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29.5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633</v>
      </c>
      <c r="D24" s="6" t="s">
        <v>104</v>
      </c>
    </row>
    <row r="25" spans="1:4" x14ac:dyDescent="0.25">
      <c r="A25" s="27">
        <v>3</v>
      </c>
      <c r="B25" s="165" t="s">
        <v>106</v>
      </c>
      <c r="C25" s="165"/>
      <c r="D25" s="165"/>
    </row>
    <row r="26" spans="1:4" x14ac:dyDescent="0.25">
      <c r="A26" s="7"/>
      <c r="B26" s="167" t="s">
        <v>90</v>
      </c>
      <c r="C26" s="167"/>
      <c r="D26" s="167"/>
    </row>
    <row r="27" spans="1:4" x14ac:dyDescent="0.25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/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7" t="s">
        <v>97</v>
      </c>
      <c r="C31" s="167"/>
      <c r="D31" s="167"/>
    </row>
    <row r="32" spans="1:4" x14ac:dyDescent="0.25">
      <c r="A32" s="7" t="s">
        <v>262</v>
      </c>
      <c r="B32" s="9" t="s">
        <v>98</v>
      </c>
      <c r="C32" s="8">
        <v>1392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31.5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633</v>
      </c>
      <c r="D35" s="6" t="s">
        <v>104</v>
      </c>
    </row>
    <row r="36" spans="1:4" x14ac:dyDescent="0.25">
      <c r="A36" s="27">
        <v>4</v>
      </c>
      <c r="B36" s="172" t="s">
        <v>107</v>
      </c>
      <c r="C36" s="172"/>
      <c r="D36" s="172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7" t="s">
        <v>90</v>
      </c>
      <c r="C38" s="167"/>
      <c r="D38" s="167"/>
    </row>
    <row r="39" spans="1:4" ht="38.25" x14ac:dyDescent="0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7" t="s">
        <v>97</v>
      </c>
      <c r="C42" s="167"/>
      <c r="D42" s="167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31.5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8" t="s">
        <v>563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633</v>
      </c>
      <c r="D46" s="6" t="s">
        <v>104</v>
      </c>
    </row>
    <row r="47" spans="1:4" x14ac:dyDescent="0.25">
      <c r="A47" s="47"/>
      <c r="B47" s="169" t="s">
        <v>108</v>
      </c>
      <c r="C47" s="170"/>
      <c r="D47" s="171"/>
    </row>
    <row r="48" spans="1:4" x14ac:dyDescent="0.25">
      <c r="A48" s="27">
        <v>5</v>
      </c>
      <c r="B48" s="173" t="s">
        <v>109</v>
      </c>
      <c r="C48" s="173"/>
      <c r="D48" s="173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4" t="s">
        <v>90</v>
      </c>
      <c r="C52" s="174"/>
      <c r="D52" s="174"/>
    </row>
    <row r="53" spans="1:4" ht="38.25" x14ac:dyDescent="0.25">
      <c r="A53" s="7" t="s">
        <v>212</v>
      </c>
      <c r="B53" s="9" t="s">
        <v>91</v>
      </c>
      <c r="C53" s="8">
        <v>2020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ht="30" x14ac:dyDescent="0.25">
      <c r="A55" s="7" t="s">
        <v>268</v>
      </c>
      <c r="B55" s="9" t="s">
        <v>95</v>
      </c>
      <c r="C55" s="122" t="s">
        <v>651</v>
      </c>
      <c r="D55" s="6" t="s">
        <v>96</v>
      </c>
    </row>
    <row r="56" spans="1:4" x14ac:dyDescent="0.25">
      <c r="A56" s="7"/>
      <c r="B56" s="167" t="s">
        <v>97</v>
      </c>
      <c r="C56" s="167"/>
      <c r="D56" s="167"/>
    </row>
    <row r="57" spans="1:4" ht="25.5" x14ac:dyDescent="0.25">
      <c r="A57" s="7" t="s">
        <v>269</v>
      </c>
      <c r="B57" s="9" t="s">
        <v>100</v>
      </c>
      <c r="C57" s="8">
        <v>4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22" t="s">
        <v>651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 t="s">
        <v>564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662</v>
      </c>
      <c r="D60" s="6" t="s">
        <v>104</v>
      </c>
    </row>
    <row r="61" spans="1:4" x14ac:dyDescent="0.25">
      <c r="A61" s="27">
        <v>6</v>
      </c>
      <c r="B61" s="165" t="s">
        <v>114</v>
      </c>
      <c r="C61" s="165"/>
      <c r="D61" s="165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7" t="s">
        <v>90</v>
      </c>
      <c r="C65" s="167"/>
      <c r="D65" s="167"/>
    </row>
    <row r="66" spans="1:4" ht="38.25" x14ac:dyDescent="0.25">
      <c r="A66" s="7" t="s">
        <v>216</v>
      </c>
      <c r="B66" s="9" t="s">
        <v>91</v>
      </c>
      <c r="C66" s="8">
        <v>2020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ht="30" x14ac:dyDescent="0.25">
      <c r="A68" s="7" t="s">
        <v>218</v>
      </c>
      <c r="B68" s="9" t="s">
        <v>115</v>
      </c>
      <c r="C68" s="122" t="s">
        <v>652</v>
      </c>
      <c r="D68" s="6" t="s">
        <v>96</v>
      </c>
    </row>
    <row r="69" spans="1:4" x14ac:dyDescent="0.25">
      <c r="A69" s="7"/>
      <c r="B69" s="167" t="s">
        <v>97</v>
      </c>
      <c r="C69" s="167"/>
      <c r="D69" s="167"/>
    </row>
    <row r="70" spans="1:4" ht="25.5" x14ac:dyDescent="0.25">
      <c r="A70" s="7" t="s">
        <v>219</v>
      </c>
      <c r="B70" s="9" t="s">
        <v>100</v>
      </c>
      <c r="C70" s="8">
        <v>4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122" t="s">
        <v>652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662</v>
      </c>
      <c r="D72" s="6" t="s">
        <v>104</v>
      </c>
    </row>
    <row r="73" spans="1:4" x14ac:dyDescent="0.25">
      <c r="A73" s="27">
        <v>7</v>
      </c>
      <c r="B73" s="165" t="s">
        <v>116</v>
      </c>
      <c r="C73" s="165"/>
      <c r="D73" s="165"/>
    </row>
    <row r="74" spans="1:4" x14ac:dyDescent="0.25">
      <c r="A74" s="7"/>
      <c r="B74" s="167" t="s">
        <v>90</v>
      </c>
      <c r="C74" s="167"/>
      <c r="D74" s="167"/>
    </row>
    <row r="75" spans="1:4" ht="38.25" x14ac:dyDescent="0.25">
      <c r="A75" s="7" t="s">
        <v>220</v>
      </c>
      <c r="B75" s="9" t="s">
        <v>91</v>
      </c>
      <c r="C75" s="8">
        <v>2020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ht="45" x14ac:dyDescent="0.25">
      <c r="A77" s="7" t="s">
        <v>222</v>
      </c>
      <c r="B77" s="9" t="s">
        <v>95</v>
      </c>
      <c r="C77" s="122" t="s">
        <v>653</v>
      </c>
      <c r="D77" s="6" t="s">
        <v>96</v>
      </c>
    </row>
    <row r="78" spans="1:4" x14ac:dyDescent="0.25">
      <c r="A78" s="48"/>
      <c r="B78" s="167" t="s">
        <v>97</v>
      </c>
      <c r="C78" s="167"/>
      <c r="D78" s="167"/>
    </row>
    <row r="79" spans="1:4" ht="25.5" x14ac:dyDescent="0.25">
      <c r="A79" s="7" t="s">
        <v>223</v>
      </c>
      <c r="B79" s="9" t="s">
        <v>100</v>
      </c>
      <c r="C79" s="8">
        <v>4</v>
      </c>
      <c r="D79" s="6" t="s">
        <v>243</v>
      </c>
    </row>
    <row r="80" spans="1:4" ht="45" x14ac:dyDescent="0.25">
      <c r="A80" s="7" t="s">
        <v>224</v>
      </c>
      <c r="B80" s="9" t="s">
        <v>101</v>
      </c>
      <c r="C80" s="122" t="s">
        <v>653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 t="s">
        <v>569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662</v>
      </c>
      <c r="D82" s="6" t="s">
        <v>104</v>
      </c>
    </row>
    <row r="83" spans="1:4" x14ac:dyDescent="0.25">
      <c r="A83" s="27">
        <v>8</v>
      </c>
      <c r="B83" s="165" t="s">
        <v>117</v>
      </c>
      <c r="C83" s="165"/>
      <c r="D83" s="165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7" t="s">
        <v>90</v>
      </c>
      <c r="C87" s="167"/>
      <c r="D87" s="167"/>
    </row>
    <row r="88" spans="1:4" ht="38.25" x14ac:dyDescent="0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7" t="s">
        <v>97</v>
      </c>
      <c r="C91" s="167"/>
      <c r="D91" s="167"/>
    </row>
    <row r="92" spans="1:4" ht="25.5" x14ac:dyDescent="0.25">
      <c r="A92" s="7" t="s">
        <v>275</v>
      </c>
      <c r="B92" s="9" t="s">
        <v>100</v>
      </c>
      <c r="C92" s="8">
        <v>31.5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 t="s">
        <v>569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633</v>
      </c>
      <c r="D95" s="6" t="s">
        <v>104</v>
      </c>
    </row>
    <row r="96" spans="1:4" x14ac:dyDescent="0.25">
      <c r="A96" s="27">
        <v>9</v>
      </c>
      <c r="B96" s="165" t="s">
        <v>118</v>
      </c>
      <c r="C96" s="165"/>
      <c r="D96" s="165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7" t="s">
        <v>90</v>
      </c>
      <c r="C100" s="167"/>
      <c r="D100" s="167"/>
    </row>
    <row r="101" spans="1:4" ht="38.25" x14ac:dyDescent="0.25">
      <c r="A101" s="7" t="s">
        <v>236</v>
      </c>
      <c r="B101" s="9" t="s">
        <v>91</v>
      </c>
      <c r="C101" s="8">
        <v>2020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ht="45" x14ac:dyDescent="0.25">
      <c r="A103" s="7" t="s">
        <v>279</v>
      </c>
      <c r="B103" s="9" t="s">
        <v>95</v>
      </c>
      <c r="C103" s="122" t="s">
        <v>654</v>
      </c>
      <c r="D103" s="6" t="s">
        <v>96</v>
      </c>
    </row>
    <row r="104" spans="1:4" x14ac:dyDescent="0.25">
      <c r="A104" s="48"/>
      <c r="B104" s="167" t="s">
        <v>97</v>
      </c>
      <c r="C104" s="167"/>
      <c r="D104" s="167"/>
    </row>
    <row r="105" spans="1:4" ht="25.5" x14ac:dyDescent="0.25">
      <c r="A105" s="7" t="s">
        <v>280</v>
      </c>
      <c r="B105" s="9" t="s">
        <v>100</v>
      </c>
      <c r="C105" s="8">
        <v>4</v>
      </c>
      <c r="D105" s="6" t="s">
        <v>243</v>
      </c>
    </row>
    <row r="106" spans="1:4" ht="45" x14ac:dyDescent="0.25">
      <c r="A106" s="7" t="s">
        <v>281</v>
      </c>
      <c r="B106" s="9" t="s">
        <v>101</v>
      </c>
      <c r="C106" s="122" t="s">
        <v>654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2" t="s">
        <v>662</v>
      </c>
      <c r="D108" s="6" t="s">
        <v>104</v>
      </c>
    </row>
    <row r="109" spans="1:4" x14ac:dyDescent="0.25">
      <c r="A109" s="44" t="s">
        <v>27</v>
      </c>
      <c r="B109" s="175" t="s">
        <v>120</v>
      </c>
      <c r="C109" s="176"/>
      <c r="D109" s="177"/>
    </row>
    <row r="110" spans="1:4" x14ac:dyDescent="0.25">
      <c r="A110" s="46" t="s">
        <v>237</v>
      </c>
      <c r="B110" s="9" t="s">
        <v>244</v>
      </c>
      <c r="C110" s="5"/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5"/>
      <c r="D111" s="6" t="s">
        <v>122</v>
      </c>
    </row>
    <row r="112" spans="1:4" x14ac:dyDescent="0.25">
      <c r="A112" s="46" t="s">
        <v>283</v>
      </c>
      <c r="B112" s="9" t="s">
        <v>125</v>
      </c>
      <c r="C112" s="5"/>
      <c r="D112" s="15" t="s">
        <v>126</v>
      </c>
    </row>
    <row r="113" spans="1:4" x14ac:dyDescent="0.25">
      <c r="A113" s="46" t="s">
        <v>286</v>
      </c>
      <c r="B113" s="9" t="s">
        <v>247</v>
      </c>
      <c r="C113" s="5">
        <v>36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5"/>
      <c r="D114" s="6" t="s">
        <v>122</v>
      </c>
    </row>
    <row r="115" spans="1:4" x14ac:dyDescent="0.25">
      <c r="A115" s="46" t="s">
        <v>288</v>
      </c>
      <c r="B115" s="9" t="s">
        <v>125</v>
      </c>
      <c r="C115" s="5"/>
      <c r="D115" s="15" t="s">
        <v>126</v>
      </c>
    </row>
    <row r="116" spans="1:4" x14ac:dyDescent="0.25">
      <c r="A116" s="46" t="s">
        <v>289</v>
      </c>
      <c r="B116" s="9" t="s">
        <v>249</v>
      </c>
      <c r="C116" s="5"/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5"/>
      <c r="D117" s="6" t="s">
        <v>122</v>
      </c>
    </row>
    <row r="118" spans="1:4" x14ac:dyDescent="0.25">
      <c r="A118" s="46" t="s">
        <v>291</v>
      </c>
      <c r="B118" s="9" t="s">
        <v>125</v>
      </c>
      <c r="C118" s="5"/>
      <c r="D118" s="15" t="s">
        <v>126</v>
      </c>
    </row>
    <row r="119" spans="1:4" x14ac:dyDescent="0.25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5">
        <v>36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5"/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5">
        <v>36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5"/>
      <c r="D123" s="6" t="s">
        <v>122</v>
      </c>
    </row>
    <row r="124" spans="1:4" x14ac:dyDescent="0.25">
      <c r="A124" s="46" t="s">
        <v>297</v>
      </c>
      <c r="B124" s="9" t="s">
        <v>125</v>
      </c>
      <c r="C124" s="5">
        <v>1978</v>
      </c>
      <c r="D124" s="15" t="s">
        <v>126</v>
      </c>
    </row>
    <row r="125" spans="1:4" x14ac:dyDescent="0.25">
      <c r="A125" s="28" t="s">
        <v>298</v>
      </c>
      <c r="B125" s="150" t="s">
        <v>82</v>
      </c>
      <c r="C125" s="145"/>
      <c r="D125" s="146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 x14ac:dyDescent="0.25">
      <c r="A128" s="27" t="s">
        <v>299</v>
      </c>
      <c r="B128" s="161" t="s">
        <v>242</v>
      </c>
      <c r="C128" s="162"/>
      <c r="D128" s="163"/>
    </row>
    <row r="129" spans="1:4" x14ac:dyDescent="0.25">
      <c r="A129" s="7" t="s">
        <v>300</v>
      </c>
      <c r="B129" s="9" t="s">
        <v>119</v>
      </c>
      <c r="C129" s="60">
        <v>31.5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/>
      <c r="B1" s="180"/>
      <c r="C1" s="180"/>
      <c r="D1" s="181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8"/>
      <c r="C4" s="179"/>
      <c r="D4" s="179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8"/>
      <c r="C11" s="179"/>
      <c r="D11" s="179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8"/>
      <c r="C18" s="179"/>
      <c r="D18" s="179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8"/>
      <c r="C25" s="179"/>
      <c r="D25" s="179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8"/>
      <c r="C32" s="179"/>
      <c r="D32" s="179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8"/>
      <c r="C39" s="179"/>
      <c r="D39" s="179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8"/>
      <c r="C46" s="179"/>
      <c r="D46" s="179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8"/>
      <c r="C53" s="179"/>
      <c r="D53" s="179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8"/>
      <c r="C60" s="179"/>
      <c r="D60" s="179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8"/>
      <c r="C67" s="179"/>
      <c r="D67" s="179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637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638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639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640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641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642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642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643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zoomScale="85" zoomScaleNormal="85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152</v>
      </c>
      <c r="B1" s="180"/>
      <c r="C1" s="180"/>
      <c r="D1" s="18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9" t="s">
        <v>153</v>
      </c>
      <c r="C3" s="170"/>
      <c r="D3" s="171"/>
    </row>
    <row r="4" spans="1:4" ht="75" x14ac:dyDescent="0.25">
      <c r="A4" s="58" t="s">
        <v>175</v>
      </c>
      <c r="B4" s="124" t="s">
        <v>154</v>
      </c>
      <c r="C4" s="122" t="s">
        <v>655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2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3" t="s">
        <v>635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656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0" t="s">
        <v>163</v>
      </c>
      <c r="C16" s="141"/>
      <c r="D16" s="141"/>
    </row>
    <row r="17" spans="1:4" ht="30" x14ac:dyDescent="0.25">
      <c r="A17" s="120" t="s">
        <v>182</v>
      </c>
      <c r="B17" s="130" t="s">
        <v>154</v>
      </c>
      <c r="C17" s="129" t="s">
        <v>636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657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626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627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628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629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630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631</v>
      </c>
      <c r="D28" s="131" t="s">
        <v>145</v>
      </c>
    </row>
    <row r="29" spans="1:4" x14ac:dyDescent="0.25">
      <c r="A29" s="119" t="s">
        <v>193</v>
      </c>
      <c r="B29" s="140" t="s">
        <v>165</v>
      </c>
      <c r="C29" s="140"/>
      <c r="D29" s="140"/>
    </row>
    <row r="30" spans="1:4" ht="35.25" customHeight="1" x14ac:dyDescent="0.25">
      <c r="A30" s="120" t="s">
        <v>194</v>
      </c>
      <c r="B30" s="130" t="s">
        <v>154</v>
      </c>
      <c r="C30" s="184" t="s">
        <v>644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5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6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7" t="s">
        <v>645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3" t="s">
        <v>658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3" t="s">
        <v>646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4" t="s">
        <v>647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4" t="s">
        <v>647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6" t="s">
        <v>632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3" t="s">
        <v>648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88" t="s">
        <v>649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88" t="s">
        <v>650</v>
      </c>
      <c r="D41" s="131" t="s">
        <v>145</v>
      </c>
    </row>
    <row r="42" spans="1:4" x14ac:dyDescent="0.25">
      <c r="A42" s="45" t="s">
        <v>12</v>
      </c>
      <c r="B42" s="138" t="s">
        <v>167</v>
      </c>
      <c r="C42" s="139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38" t="s">
        <v>169</v>
      </c>
      <c r="C55" s="139"/>
      <c r="D55" s="139"/>
    </row>
    <row r="56" spans="1:4" ht="45" x14ac:dyDescent="0.25">
      <c r="A56" s="58" t="s">
        <v>209</v>
      </c>
      <c r="B56" s="124" t="s">
        <v>154</v>
      </c>
      <c r="C56" s="122" t="s">
        <v>659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3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3" t="s">
        <v>660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661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38" t="s">
        <v>171</v>
      </c>
      <c r="C68" s="139"/>
      <c r="D68" s="139"/>
    </row>
    <row r="69" spans="1:4" ht="45" x14ac:dyDescent="0.25">
      <c r="A69" s="58" t="s">
        <v>213</v>
      </c>
      <c r="B69" s="124" t="s">
        <v>154</v>
      </c>
      <c r="C69" s="122" t="s">
        <v>659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3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3" t="s">
        <v>660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661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2025-06-07T13:05:35Z</dcterms:modified>
</cp:coreProperties>
</file>